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6 год и плановый период 2027-2028 годы\1 чтение\1 чтение уточненное на Минфин\"/>
    </mc:Choice>
  </mc:AlternateContent>
  <xr:revisionPtr revIDLastSave="0" documentId="13_ncr:1_{4D57FF05-548C-47EE-A686-A00B41DB4585}" xr6:coauthVersionLast="47" xr6:coauthVersionMax="47" xr10:uidLastSave="{00000000-0000-0000-0000-000000000000}"/>
  <bookViews>
    <workbookView xWindow="15150" yWindow="0" windowWidth="14865" windowHeight="15225" xr2:uid="{00000000-000D-0000-FFFF-FFFF00000000}"/>
  </bookViews>
  <sheets>
    <sheet name="2027-2028" sheetId="1" r:id="rId1"/>
  </sheets>
  <definedNames>
    <definedName name="_xlnm.Print_Area" localSheetId="0">'2027-2028'!$A$1:$E$19</definedName>
  </definedNames>
  <calcPr calcId="191029"/>
</workbook>
</file>

<file path=xl/calcChain.xml><?xml version="1.0" encoding="utf-8"?>
<calcChain xmlns="http://schemas.openxmlformats.org/spreadsheetml/2006/main">
  <c r="E10" i="1" l="1"/>
  <c r="D10" i="1"/>
  <c r="E11" i="1" l="1"/>
  <c r="E19" i="1" s="1"/>
  <c r="D19" i="1"/>
  <c r="D18" i="1"/>
  <c r="E12" i="1"/>
  <c r="D12" i="1"/>
  <c r="D9" i="1"/>
  <c r="D17" i="1" l="1"/>
  <c r="E9" i="1" l="1"/>
  <c r="E18" i="1"/>
  <c r="E17" i="1" s="1"/>
</calcChain>
</file>

<file path=xl/sharedStrings.xml><?xml version="1.0" encoding="utf-8"?>
<sst xmlns="http://schemas.openxmlformats.org/spreadsheetml/2006/main" count="29" uniqueCount="29">
  <si>
    <t>Код</t>
  </si>
  <si>
    <t>985 01 02 00 00 00 0000 000</t>
  </si>
  <si>
    <t>Кредиты   кредитных организаций в валюте Российской Федерации</t>
  </si>
  <si>
    <t>985 01 03 01 00 00 0000 000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</si>
  <si>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</si>
  <si>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</si>
  <si>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</si>
  <si>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</si>
  <si>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(руб.)</t>
  </si>
  <si>
    <t>Приложение № 2</t>
  </si>
  <si>
    <t>Спасск-Дальний</t>
  </si>
  <si>
    <t>Объем 2027</t>
  </si>
  <si>
    <t>Бюджетные кредиты из других бюджетов бюджетной системы Российской Федерации в валюте Российской Федерации</t>
  </si>
  <si>
    <t>к решению Думы муниципального округа</t>
  </si>
  <si>
    <t xml:space="preserve">от        2025 г.  №   </t>
  </si>
  <si>
    <t>Объем 2028</t>
  </si>
  <si>
    <t>Источники внутреннего финансирования дефицита бюджета муниципального округа Спасск-Дальний на 2027 и 2028 год</t>
  </si>
  <si>
    <t>Перечень источников внутреннего финансирования дефицита  бюджета муниципального округа</t>
  </si>
  <si>
    <t>985 01 02 00 00 14 0000 710</t>
  </si>
  <si>
    <t>985 01 02 00 00 14 0000 810</t>
  </si>
  <si>
    <t>985 01 03 01 00 14 0000 710</t>
  </si>
  <si>
    <t>985 01 03 01 00 14 0000 810</t>
  </si>
  <si>
    <t>985 01 06 01 00 14 0000 630</t>
  </si>
  <si>
    <t>Погашение  муниципальными округами  кредитов от кредитных организаций в валюте Российской Федерации</t>
  </si>
  <si>
    <t>Средства от продажи акций и иных форм участия в капитале, находящихся в собственности муниципальных округов</t>
  </si>
  <si>
    <t xml:space="preserve">Итого источников финансирования дефицита бюджета муниципального округа  </t>
  </si>
  <si>
    <t>Привлечение муниципальными округами кредитов от  кредитных организаций  в валюте Российской Федерации</t>
  </si>
  <si>
    <t>Привлечение  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</si>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</sst>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/>
    <xf numFmtId="4" fontId="1" fillId="0" borderId="7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view="pageBreakPreview" zoomScale="95" zoomScaleNormal="100" zoomScaleSheetLayoutView="95" workbookViewId="0">
      <selection activeCell="E18" sqref="E18"/>
    </sheetView>
  </sheetViews>
  <sheetFormatPr defaultRowHeight="15" x14ac:dyDescent="0.25"/>
  <cols>
    <col min="1" max="1" width="26" customWidth="1"/>
    <col min="2" max="2" width="30.28515625" customWidth="1"/>
    <col min="3" max="3" width="6.28515625" customWidth="1"/>
    <col min="4" max="4" width="16" customWidth="1"/>
    <col min="5" max="5" width="17.28515625" customWidth="1"/>
  </cols>
  <sheetData>
    <row r="1" spans="1:8" ht="16.5" x14ac:dyDescent="0.25">
      <c r="C1" s="28" t="s">
        <v>9</v>
      </c>
      <c r="D1" s="28"/>
      <c r="E1" s="28"/>
      <c r="G1" s="16"/>
    </row>
    <row r="2" spans="1:8" ht="16.5" x14ac:dyDescent="0.25">
      <c r="C2" s="28" t="s">
        <v>13</v>
      </c>
      <c r="D2" s="28"/>
      <c r="E2" s="28"/>
      <c r="H2" s="16"/>
    </row>
    <row r="3" spans="1:8" ht="16.5" x14ac:dyDescent="0.25">
      <c r="C3" s="28" t="s">
        <v>10</v>
      </c>
      <c r="D3" s="28"/>
      <c r="E3" s="28"/>
      <c r="G3" s="17"/>
    </row>
    <row r="4" spans="1:8" ht="16.5" x14ac:dyDescent="0.25">
      <c r="C4" s="28" t="s">
        <v>14</v>
      </c>
      <c r="D4" s="28"/>
      <c r="E4" s="28"/>
    </row>
    <row r="5" spans="1:8" hidden="1" x14ac:dyDescent="0.25"/>
    <row r="6" spans="1:8" ht="40.5" customHeight="1" x14ac:dyDescent="0.25">
      <c r="A6" s="31" t="s">
        <v>16</v>
      </c>
      <c r="B6" s="31"/>
      <c r="C6" s="31"/>
      <c r="D6" s="31"/>
      <c r="E6" s="31"/>
    </row>
    <row r="7" spans="1:8" ht="15.75" thickBot="1" x14ac:dyDescent="0.3">
      <c r="E7" s="7" t="s">
        <v>8</v>
      </c>
    </row>
    <row r="8" spans="1:8" ht="47.25" customHeight="1" thickBot="1" x14ac:dyDescent="0.3">
      <c r="A8" s="4" t="s">
        <v>0</v>
      </c>
      <c r="B8" s="29" t="s">
        <v>17</v>
      </c>
      <c r="C8" s="30"/>
      <c r="D8" s="4" t="s">
        <v>11</v>
      </c>
      <c r="E8" s="4" t="s">
        <v>15</v>
      </c>
    </row>
    <row r="9" spans="1:8" ht="42" customHeight="1" x14ac:dyDescent="0.25">
      <c r="A9" s="11" t="s">
        <v>1</v>
      </c>
      <c r="B9" s="20" t="s">
        <v>2</v>
      </c>
      <c r="C9" s="21"/>
      <c r="D9" s="8">
        <f>D10+D11</f>
        <v>53868333.340000004</v>
      </c>
      <c r="E9" s="8">
        <f>E10+E11</f>
        <v>38200000.000000015</v>
      </c>
    </row>
    <row r="10" spans="1:8" ht="66" customHeight="1" x14ac:dyDescent="0.25">
      <c r="A10" s="12" t="s">
        <v>18</v>
      </c>
      <c r="B10" s="24" t="s">
        <v>26</v>
      </c>
      <c r="C10" s="25"/>
      <c r="D10" s="18">
        <f>D11*-1+31200000+D14*-1</f>
        <v>118490372.67</v>
      </c>
      <c r="E10" s="18">
        <f>D10+32800000+E12*-1</f>
        <v>156690372.67000002</v>
      </c>
    </row>
    <row r="11" spans="1:8" ht="84" customHeight="1" thickBot="1" x14ac:dyDescent="0.3">
      <c r="A11" s="13" t="s">
        <v>19</v>
      </c>
      <c r="B11" s="22" t="s">
        <v>23</v>
      </c>
      <c r="C11" s="23"/>
      <c r="D11" s="19">
        <v>-64622039.329999998</v>
      </c>
      <c r="E11" s="19">
        <f>D10*-1</f>
        <v>-118490372.67</v>
      </c>
    </row>
    <row r="12" spans="1:8" ht="73.5" customHeight="1" x14ac:dyDescent="0.25">
      <c r="A12" s="11" t="s">
        <v>3</v>
      </c>
      <c r="B12" s="20" t="s">
        <v>12</v>
      </c>
      <c r="C12" s="21"/>
      <c r="D12" s="8">
        <f>D13+D14</f>
        <v>-22668333.34</v>
      </c>
      <c r="E12" s="8">
        <f>E13+E14</f>
        <v>-5400000</v>
      </c>
    </row>
    <row r="13" spans="1:8" ht="96.75" customHeight="1" x14ac:dyDescent="0.25">
      <c r="A13" s="12" t="s">
        <v>20</v>
      </c>
      <c r="B13" s="24" t="s">
        <v>27</v>
      </c>
      <c r="C13" s="25"/>
      <c r="D13" s="2">
        <v>0</v>
      </c>
      <c r="E13" s="2">
        <v>0</v>
      </c>
    </row>
    <row r="14" spans="1:8" ht="89.25" customHeight="1" thickBot="1" x14ac:dyDescent="0.3">
      <c r="A14" s="13" t="s">
        <v>21</v>
      </c>
      <c r="B14" s="22" t="s">
        <v>28</v>
      </c>
      <c r="C14" s="23"/>
      <c r="D14" s="3">
        <v>-22668333.34</v>
      </c>
      <c r="E14" s="19">
        <v>-5400000</v>
      </c>
    </row>
    <row r="15" spans="1:8" ht="66" customHeight="1" thickBot="1" x14ac:dyDescent="0.3">
      <c r="A15" s="14" t="s">
        <v>22</v>
      </c>
      <c r="B15" s="26" t="s">
        <v>24</v>
      </c>
      <c r="C15" s="27"/>
      <c r="D15" s="9">
        <v>0</v>
      </c>
      <c r="E15" s="9">
        <v>0</v>
      </c>
    </row>
    <row r="16" spans="1:8" ht="48" customHeight="1" thickBot="1" x14ac:dyDescent="0.3">
      <c r="A16" s="15" t="s">
        <v>4</v>
      </c>
      <c r="B16" s="26" t="s">
        <v>5</v>
      </c>
      <c r="C16" s="27"/>
      <c r="D16" s="9">
        <v>0</v>
      </c>
      <c r="E16" s="9">
        <v>0</v>
      </c>
    </row>
    <row r="17" spans="1:5" ht="54.75" customHeight="1" x14ac:dyDescent="0.25">
      <c r="A17" s="1"/>
      <c r="B17" s="20" t="s">
        <v>25</v>
      </c>
      <c r="C17" s="21"/>
      <c r="D17" s="8">
        <f>D18+D19</f>
        <v>31200000</v>
      </c>
      <c r="E17" s="8">
        <f>E18+E19</f>
        <v>32800000.000000015</v>
      </c>
    </row>
    <row r="18" spans="1:5" ht="24" customHeight="1" x14ac:dyDescent="0.25">
      <c r="A18" s="5"/>
      <c r="B18" s="24" t="s">
        <v>6</v>
      </c>
      <c r="C18" s="25"/>
      <c r="D18" s="2">
        <f>D10+D13+D15+D16</f>
        <v>118490372.67</v>
      </c>
      <c r="E18" s="2">
        <f>E10+E13+E15+E16</f>
        <v>156690372.67000002</v>
      </c>
    </row>
    <row r="19" spans="1:5" ht="34.5" customHeight="1" thickBot="1" x14ac:dyDescent="0.3">
      <c r="A19" s="6"/>
      <c r="B19" s="22" t="s">
        <v>7</v>
      </c>
      <c r="C19" s="23"/>
      <c r="D19" s="3">
        <f>D14+D11</f>
        <v>-87290372.670000002</v>
      </c>
      <c r="E19" s="3">
        <f>E14+E11</f>
        <v>-123890372.67</v>
      </c>
    </row>
    <row r="20" spans="1:5" x14ac:dyDescent="0.25">
      <c r="D20" s="10"/>
    </row>
  </sheetData>
  <mergeCells count="17">
    <mergeCell ref="C1:E1"/>
    <mergeCell ref="C2:E2"/>
    <mergeCell ref="C3:E3"/>
    <mergeCell ref="C4:E4"/>
    <mergeCell ref="B8:C8"/>
    <mergeCell ref="A6:E6"/>
    <mergeCell ref="B9:C9"/>
    <mergeCell ref="B11:C11"/>
    <mergeCell ref="B12:C12"/>
    <mergeCell ref="B13:C13"/>
    <mergeCell ref="B19:C19"/>
    <mergeCell ref="B18:C18"/>
    <mergeCell ref="B17:C17"/>
    <mergeCell ref="B10:C10"/>
    <mergeCell ref="B16:C16"/>
    <mergeCell ref="B15:C15"/>
    <mergeCell ref="B14:C14"/>
  </mergeCells>
  <pageMargins left="0.23622047244094491" right="0.23622047244094491" top="0.35433070866141736" bottom="0.35433070866141736" header="0.31496062992125984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Бакайкина Н.И.</cp:lastModifiedBy>
  <cp:lastPrinted>2023-10-19T01:02:51Z</cp:lastPrinted>
  <dcterms:created xsi:type="dcterms:W3CDTF">2022-05-27T04:57:23Z</dcterms:created>
  <dcterms:modified xsi:type="dcterms:W3CDTF">2025-11-07T00:24:33Z</dcterms:modified>
</cp:coreProperties>
</file>